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 - Copy\Erajshtakan dprocner+\"/>
    </mc:Choice>
  </mc:AlternateContent>
  <bookViews>
    <workbookView xWindow="0" yWindow="0" windowWidth="20400" windowHeight="7752" tabRatio="839" firstSheet="2" activeTab="2"/>
  </bookViews>
  <sheets>
    <sheet name="Hastiqacucak " sheetId="4" state="hidden" r:id="rId1"/>
    <sheet name="Hamematakan (2)" sheetId="9" state="hidden" r:id="rId2"/>
    <sheet name="Hastiqacucak  (2)" sheetId="10" r:id="rId3"/>
  </sheets>
  <definedNames>
    <definedName name="_xlnm.Print_Area" localSheetId="1">'Hamematakan (2)'!$A$1:$K$22</definedName>
    <definedName name="_xlnm.Print_Area" localSheetId="0">'Hastiqacucak '!$A$1:$E$29</definedName>
    <definedName name="_xlnm.Print_Area" localSheetId="2">'Hastiqacucak  (2)'!$A$1:$E$28</definedName>
  </definedNames>
  <calcPr calcId="152511"/>
</workbook>
</file>

<file path=xl/calcChain.xml><?xml version="1.0" encoding="utf-8"?>
<calcChain xmlns="http://schemas.openxmlformats.org/spreadsheetml/2006/main">
  <c r="E23" i="10" l="1"/>
  <c r="E22" i="10"/>
  <c r="E21" i="10"/>
  <c r="E20" i="10"/>
  <c r="E19" i="10"/>
  <c r="E18" i="10"/>
  <c r="E17" i="10"/>
  <c r="E16" i="10"/>
  <c r="E15" i="10"/>
  <c r="E14" i="10"/>
  <c r="E13" i="10"/>
  <c r="E12" i="10"/>
  <c r="C24" i="10"/>
  <c r="L9" i="9"/>
  <c r="M9" i="9"/>
  <c r="N9" i="9"/>
  <c r="O9" i="9"/>
  <c r="L10" i="9"/>
  <c r="M10" i="9"/>
  <c r="N10" i="9"/>
  <c r="O10" i="9"/>
  <c r="L11" i="9"/>
  <c r="M11" i="9"/>
  <c r="N11" i="9"/>
  <c r="O11" i="9"/>
  <c r="P11" i="9"/>
  <c r="L12" i="9"/>
  <c r="M12" i="9"/>
  <c r="N12" i="9"/>
  <c r="O12" i="9"/>
  <c r="L13" i="9"/>
  <c r="M13" i="9"/>
  <c r="N13" i="9"/>
  <c r="O13" i="9"/>
  <c r="L14" i="9"/>
  <c r="M14" i="9"/>
  <c r="N14" i="9"/>
  <c r="O14" i="9"/>
  <c r="L15" i="9"/>
  <c r="M15" i="9"/>
  <c r="N15" i="9"/>
  <c r="O15" i="9"/>
  <c r="P15" i="9"/>
  <c r="L16" i="9"/>
  <c r="M16" i="9"/>
  <c r="N16" i="9"/>
  <c r="O16" i="9"/>
  <c r="P16" i="9"/>
  <c r="L17" i="9"/>
  <c r="M17" i="9"/>
  <c r="N17" i="9"/>
  <c r="O17" i="9"/>
  <c r="L18" i="9"/>
  <c r="M18" i="9"/>
  <c r="N18" i="9"/>
  <c r="O18" i="9"/>
  <c r="L19" i="9"/>
  <c r="M19" i="9"/>
  <c r="N19" i="9"/>
  <c r="O19" i="9"/>
  <c r="P19" i="9"/>
  <c r="L20" i="9"/>
  <c r="M20" i="9"/>
  <c r="N20" i="9"/>
  <c r="O20" i="9"/>
  <c r="L21" i="9"/>
  <c r="M21" i="9"/>
  <c r="N21" i="9"/>
  <c r="O21" i="9"/>
  <c r="L22" i="9"/>
  <c r="M22" i="9"/>
  <c r="N22" i="9"/>
  <c r="O22" i="9"/>
  <c r="P22" i="9"/>
  <c r="P8" i="9"/>
  <c r="M8" i="9"/>
  <c r="N8" i="9"/>
  <c r="O8" i="9"/>
  <c r="L8" i="9"/>
  <c r="E21" i="9"/>
  <c r="E20" i="9"/>
  <c r="E19" i="9"/>
  <c r="E18" i="9"/>
  <c r="E17" i="9"/>
  <c r="E16" i="9"/>
  <c r="E15" i="9"/>
  <c r="E14" i="9"/>
  <c r="E13" i="9"/>
  <c r="E12" i="9"/>
  <c r="E11" i="9"/>
  <c r="E10" i="9"/>
  <c r="E22" i="9"/>
  <c r="E9" i="9"/>
  <c r="E8" i="9"/>
  <c r="F22" i="9"/>
  <c r="C22" i="9"/>
  <c r="J21" i="9"/>
  <c r="P21" i="9"/>
  <c r="I21" i="9"/>
  <c r="H21" i="9"/>
  <c r="J20" i="9"/>
  <c r="P20" i="9" s="1"/>
  <c r="I20" i="9"/>
  <c r="H20" i="9"/>
  <c r="J19" i="9"/>
  <c r="I19" i="9"/>
  <c r="H19" i="9"/>
  <c r="K19" i="9"/>
  <c r="J18" i="9"/>
  <c r="P18" i="9"/>
  <c r="I18" i="9"/>
  <c r="H18" i="9"/>
  <c r="J17" i="9"/>
  <c r="P17" i="9"/>
  <c r="I17" i="9"/>
  <c r="H17" i="9"/>
  <c r="J16" i="9"/>
  <c r="I16" i="9"/>
  <c r="H16" i="9"/>
  <c r="J15" i="9"/>
  <c r="I15" i="9"/>
  <c r="H15" i="9"/>
  <c r="J14" i="9"/>
  <c r="P14" i="9"/>
  <c r="I14" i="9"/>
  <c r="H14" i="9"/>
  <c r="J13" i="9"/>
  <c r="P13" i="9"/>
  <c r="I13" i="9"/>
  <c r="H13" i="9"/>
  <c r="K13" i="9"/>
  <c r="J12" i="9"/>
  <c r="P12" i="9"/>
  <c r="I12" i="9"/>
  <c r="H12" i="9"/>
  <c r="J11" i="9"/>
  <c r="I11" i="9"/>
  <c r="H11" i="9"/>
  <c r="J10" i="9"/>
  <c r="P10" i="9"/>
  <c r="I10" i="9"/>
  <c r="H10" i="9"/>
  <c r="J9" i="9"/>
  <c r="P9" i="9"/>
  <c r="I9" i="9"/>
  <c r="H9" i="9"/>
  <c r="K9" i="9"/>
  <c r="J8" i="9"/>
  <c r="I8" i="9"/>
  <c r="H8" i="9"/>
  <c r="G27" i="4"/>
  <c r="H27" i="4"/>
  <c r="C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26" i="4"/>
  <c r="G26" i="4"/>
  <c r="H26" i="4"/>
  <c r="K18" i="9"/>
  <c r="K12" i="9"/>
  <c r="K20" i="9"/>
  <c r="K8" i="9"/>
  <c r="K11" i="9"/>
  <c r="K14" i="9"/>
  <c r="K15" i="9"/>
  <c r="K16" i="9"/>
  <c r="K17" i="9"/>
  <c r="K10" i="9"/>
  <c r="K21" i="9"/>
  <c r="H22" i="9"/>
  <c r="I22" i="9" l="1"/>
  <c r="E24" i="10"/>
  <c r="K22" i="9"/>
</calcChain>
</file>

<file path=xl/sharedStrings.xml><?xml version="1.0" encoding="utf-8"?>
<sst xmlns="http://schemas.openxmlformats.org/spreadsheetml/2006/main" count="102" uniqueCount="54">
  <si>
    <t>դրամ</t>
  </si>
  <si>
    <t>հ/հ</t>
  </si>
  <si>
    <t>Հաստիքների քանակը</t>
  </si>
  <si>
    <t>Ընդամենը ամսական աշխատավարձը</t>
  </si>
  <si>
    <t>Երևանի քաղաքապետի</t>
  </si>
  <si>
    <t>Հաստատված է</t>
  </si>
  <si>
    <t>ԸՆԴԱՄԵՆԸ</t>
  </si>
  <si>
    <t xml:space="preserve">ՀԱՍՏԻՔԱՑՈՒՑԱԿԸ ԵՎ ՊԱՇՏՈՆԱՅԻՆ ԴՐՈՒՅՔԱՉԱՓԵՐԸ </t>
  </si>
  <si>
    <t>Կ.Տ.</t>
  </si>
  <si>
    <t>ՀԱՄԵՄԱՏԱԿԱՆ ՏԵՂԵԿԱՆՔ</t>
  </si>
  <si>
    <t>ՀԱՍՏԻՔԱՑՈՒՑԱԿԻ ԵՎ ՊԱՇՏՈՆԱՅԻՆ ԴՐՈՒՅՔԱՉԱՓԵՐԻ ՎԵՐԱԲԵՐՅԱԼ</t>
  </si>
  <si>
    <t>ՀՀ</t>
  </si>
  <si>
    <t>Հաստիքների անվանումը</t>
  </si>
  <si>
    <t>Գործող</t>
  </si>
  <si>
    <t>Նախատեսվող</t>
  </si>
  <si>
    <t>Տարբերություն</t>
  </si>
  <si>
    <t>Հաստիքային միավորների քանակը</t>
  </si>
  <si>
    <t>Հաստիքի ամսական պաշտոնային դրույքաչափը</t>
  </si>
  <si>
    <t xml:space="preserve">Տնօրեն`                                                                             </t>
  </si>
  <si>
    <t xml:space="preserve">Գլխավոր հաշվապահ`                                                                </t>
  </si>
  <si>
    <t>Ս.Մկրտչյան</t>
  </si>
  <si>
    <t>Գլխավոր հաշվապահ</t>
  </si>
  <si>
    <t>Հ.Բադալյան</t>
  </si>
  <si>
    <t>Տնօրեն</t>
  </si>
  <si>
    <t>Փոխտնօրեն</t>
  </si>
  <si>
    <t>Հաշվետար</t>
  </si>
  <si>
    <t>Տնտեսվար</t>
  </si>
  <si>
    <t>Գրադարանավար</t>
  </si>
  <si>
    <t xml:space="preserve">Ձայնագրող օպերատոր </t>
  </si>
  <si>
    <t>Տեխնիկական բանվոր</t>
  </si>
  <si>
    <t>Գործիք լարող</t>
  </si>
  <si>
    <t>Հավաքարար</t>
  </si>
  <si>
    <t>Պահակ</t>
  </si>
  <si>
    <t>«------» ------------ 2019թ.</t>
  </si>
  <si>
    <t>Գործավար - քարտուղար</t>
  </si>
  <si>
    <t>Ընդամենը
 ամսական աշխատավարձը</t>
  </si>
  <si>
    <t>N ---------- - Ա որոշմամբ</t>
  </si>
  <si>
    <t>ԵՐԵՎԱՆԻ ՔԱՂԱՔԱՊԵՏԱՐԱՆԻ
ԱՇԽԱՏԱԿԱԶՄԻ ՔԱՐՏՈՒՂԱՐ՝</t>
  </si>
  <si>
    <t>Վ. ԽԱՉԱՏՐՅԱՆ</t>
  </si>
  <si>
    <t xml:space="preserve">Հավելված 12 </t>
  </si>
  <si>
    <r>
      <t>«ԵՐԵՎԱՆ ՔԱՂԱՔԻ ՔԱՆԱՔԵՌ ԶԵՅԹՈՒՆ ՀԱՄԱՅՆՔԻ ԱՆՈՒՇԱՎԱՆ ՏԵՐ-ՂԵՎՈՆԴՅԱՆԻ ԱՆՎԱՆ N 1 ԵՐԱԺՇՏԱԿԱՆ ԴՊՐՈՑ</t>
    </r>
    <r>
      <rPr>
        <b/>
        <sz val="8"/>
        <color indexed="8"/>
        <rFont val="GHEA Grapalat"/>
        <family val="3"/>
      </rPr>
      <t>»</t>
    </r>
    <r>
      <rPr>
        <b/>
        <sz val="12"/>
        <color indexed="8"/>
        <rFont val="GHEA Grapalat"/>
        <family val="3"/>
      </rPr>
      <t xml:space="preserve"> ՀԱՄԱՅՆՔԱՅԻՆ ՈՉ ԱՌԵՎՏՐԱՅԻՆ ԿԱԶՄԱԿԵՐՊՈՒԹՅԱՆ </t>
    </r>
  </si>
  <si>
    <t xml:space="preserve">«ԵՐԵՎԱՆ ՔԱՂԱՔԻ ՔԱՆԱՔԵՌ ԶԵՅԹՈՒՆ ՀԱՄԱՅՆՔԻ «ԱՆՈՒՇԱՎԱՆ ՏԵՐ-ՂԵՎՈՆԴՅԱՆԻ ԱՆՎԱՆ N 1 ԵՐԱԺՇՏԱԿԱՆ ԴՊՐՈՑ» ՀԱՄԱՅՆՔԱՅԻՆ ՈՉ ԱՌԵՎՏՐԱՅԻՆ ԿԱԶՄԱԿԵՐՊՈՒԹՅԱՆ </t>
  </si>
  <si>
    <r>
      <t>«ԵՐԵՎԱՆ ՔԱՂԱՔԻ ՔԱՆԱՔԵՌ ԶԵՅԹՈՒՆ ՀԱՄԱՅՆՔԻ «ԱՆՈՒՇԱՎԱՆ ՏԵՐ-ՂԵՎՈՆԴՅԱՆԻ ԱՆՎԱՆ N 1 ԵՐԱԺՇՏԱԿԱՆ ԴՊՐՈՑ</t>
    </r>
    <r>
      <rPr>
        <b/>
        <sz val="8"/>
        <color indexed="8"/>
        <rFont val="GHEA Grapalat"/>
        <family val="3"/>
      </rPr>
      <t>»</t>
    </r>
    <r>
      <rPr>
        <b/>
        <sz val="12"/>
        <color indexed="8"/>
        <rFont val="GHEA Grapalat"/>
        <family val="3"/>
      </rPr>
      <t xml:space="preserve"> ՀԱՄԱՅՆՔԱՅԻՆ ՈՉ ԱՌԵՎՏՐԱՅԻՆ ԿԱԶՄԱԿԵՐՊՈՒԹՅԱՆ </t>
    </r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</si>
  <si>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</si>
  <si>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</si>
  <si>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ՀՐԱՉՅԱ ՍԱՐԳՍՅԱՆ</t>
  </si>
  <si>
    <t>ՏՆՕՐԵՆ՝</t>
  </si>
  <si>
    <t>/անուն, ազգանուն/</t>
  </si>
  <si>
    <t>ԳԼԽԱՎՈՐ ՀԱՇՎԱՊԱՀ՝</t>
  </si>
  <si>
    <t xml:space="preserve">                                                    Կ.Տ</t>
  </si>
  <si>
    <t xml:space="preserve">Հաստատված է </t>
  </si>
  <si>
    <t>_____. _____. 2023թ.</t>
  </si>
  <si>
    <t>հ. __________- Ա որոշմամբ</t>
  </si>
  <si>
    <t>Հավելված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</si>
</sst>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color indexed="8"/>
      <name val="GHEA Grapalat"/>
      <family val="3"/>
    </font>
    <font>
      <b/>
      <sz val="8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2"/>
      <color indexed="8"/>
      <name val="GHEA Grapalat"/>
      <family val="3"/>
    </font>
    <font>
      <b/>
      <sz val="10"/>
      <color indexed="8"/>
      <name val="GHEA Grapalat"/>
      <family val="3"/>
    </font>
    <font>
      <sz val="10"/>
      <color indexed="8"/>
      <name val="GHEA Grapalat"/>
      <family val="3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i/>
      <sz val="10"/>
      <color indexed="8"/>
      <name val="GHEA Grapalat"/>
      <family val="3"/>
    </font>
    <font>
      <sz val="8"/>
      <name val="GHEA Grapalat"/>
      <family val="3"/>
    </font>
    <font>
      <sz val="11"/>
      <color theme="1"/>
      <name val="GHEA Grapalat"/>
      <family val="3"/>
    </font>
    <font>
      <i/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5" fillId="0" borderId="0"/>
    <xf numFmtId="0" fontId="1" fillId="0" borderId="0"/>
  </cellStyleXfs>
  <cellXfs count="113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3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11" fillId="0" borderId="1" xfId="1" applyNumberFormat="1" applyFont="1" applyBorder="1" applyAlignment="1">
      <alignment horizontal="center" vertical="center" wrapText="1"/>
    </xf>
    <xf numFmtId="3" fontId="8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8" fillId="0" borderId="0" xfId="0" applyFont="1"/>
    <xf numFmtId="0" fontId="18" fillId="0" borderId="0" xfId="0" applyFont="1" applyFill="1"/>
    <xf numFmtId="0" fontId="5" fillId="0" borderId="0" xfId="0" applyFont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0" xfId="0" applyFont="1" applyBorder="1"/>
    <xf numFmtId="0" fontId="10" fillId="0" borderId="0" xfId="0" applyFont="1"/>
    <xf numFmtId="0" fontId="13" fillId="0" borderId="0" xfId="0" applyFont="1" applyAlignment="1">
      <alignment vertical="center"/>
    </xf>
    <xf numFmtId="0" fontId="13" fillId="3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3" borderId="0" xfId="0" applyFont="1" applyFill="1" applyAlignment="1">
      <alignment vertical="center"/>
    </xf>
    <xf numFmtId="0" fontId="10" fillId="0" borderId="0" xfId="0" applyFont="1" applyAlignment="1">
      <alignment horizontal="center"/>
    </xf>
    <xf numFmtId="0" fontId="18" fillId="3" borderId="0" xfId="0" applyFont="1" applyFill="1"/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0" xfId="3" applyFont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165" fontId="11" fillId="0" borderId="1" xfId="1" applyNumberFormat="1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/>
    <xf numFmtId="0" fontId="7" fillId="3" borderId="0" xfId="0" applyFont="1" applyFill="1" applyBorder="1" applyAlignment="1"/>
    <xf numFmtId="0" fontId="7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8" fillId="0" borderId="0" xfId="0" applyFont="1" applyBorder="1"/>
    <xf numFmtId="0" fontId="8" fillId="0" borderId="0" xfId="0" applyFont="1"/>
    <xf numFmtId="0" fontId="14" fillId="0" borderId="1" xfId="0" applyFont="1" applyBorder="1" applyAlignment="1">
      <alignment horizontal="center" vertical="top" wrapText="1"/>
    </xf>
    <xf numFmtId="0" fontId="14" fillId="3" borderId="1" xfId="0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/>
    </xf>
    <xf numFmtId="0" fontId="19" fillId="0" borderId="0" xfId="0" applyFont="1"/>
    <xf numFmtId="2" fontId="8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7" fillId="3" borderId="0" xfId="2" applyFont="1" applyFill="1" applyAlignment="1">
      <alignment horizontal="center" vertical="center"/>
    </xf>
    <xf numFmtId="166" fontId="7" fillId="3" borderId="0" xfId="2" applyNumberFormat="1" applyFont="1" applyFill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11" fillId="0" borderId="0" xfId="2" applyFont="1" applyFill="1" applyAlignment="1">
      <alignment horizontal="left" vertical="center" wrapText="1"/>
    </xf>
    <xf numFmtId="0" fontId="7" fillId="0" borderId="0" xfId="2" applyFont="1" applyAlignment="1">
      <alignment horizontal="left" vertical="center"/>
    </xf>
    <xf numFmtId="0" fontId="11" fillId="0" borderId="0" xfId="2" applyFont="1" applyFill="1" applyAlignment="1">
      <alignment horizontal="left" vertical="center"/>
    </xf>
    <xf numFmtId="0" fontId="7" fillId="0" borderId="0" xfId="0" applyFont="1" applyAlignment="1" applyProtection="1">
      <alignment vertical="center"/>
      <protection hidden="1"/>
    </xf>
    <xf numFmtId="0" fontId="11" fillId="0" borderId="0" xfId="0" applyFont="1" applyBorder="1" applyAlignment="1" applyProtection="1">
      <alignment horizontal="left" vertical="center"/>
      <protection hidden="1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hidden="1"/>
    </xf>
    <xf numFmtId="0" fontId="17" fillId="0" borderId="5" xfId="0" applyFont="1" applyBorder="1" applyAlignment="1" applyProtection="1">
      <alignment horizontal="center" vertical="center"/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7" fillId="0" borderId="0" xfId="0" applyFont="1" applyBorder="1" applyAlignment="1" applyProtection="1">
      <alignment horizontal="center" vertical="center"/>
      <protection hidden="1"/>
    </xf>
    <xf numFmtId="0" fontId="7" fillId="0" borderId="0" xfId="0" applyFont="1" applyFill="1" applyAlignment="1">
      <alignment horizontal="center" vertical="center"/>
    </xf>
    <xf numFmtId="0" fontId="11" fillId="0" borderId="0" xfId="3" applyFont="1" applyFill="1" applyAlignment="1">
      <alignment horizontal="right" vertical="center"/>
    </xf>
    <xf numFmtId="0" fontId="7" fillId="0" borderId="0" xfId="0" applyFont="1" applyAlignment="1" applyProtection="1">
      <alignment horizontal="right" vertical="center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7" fillId="0" borderId="0" xfId="3" applyFont="1" applyFill="1" applyAlignment="1">
      <alignment horizontal="right" vertical="center"/>
    </xf>
    <xf numFmtId="0" fontId="11" fillId="0" borderId="0" xfId="2" applyFont="1" applyFill="1" applyAlignment="1">
      <alignment horizontal="right" vertical="center"/>
    </xf>
  </cellXfs>
  <cellStyles count="4">
    <cellStyle name="Normal" xfId="0" builtinId="0"/>
    <cellStyle name="Normal 3" xfId="1"/>
    <cellStyle name="Normal 6" xfId="2"/>
    <cellStyle name="Normal_Sheet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view="pageBreakPreview" topLeftCell="A13" zoomScaleNormal="100" workbookViewId="0">
      <selection activeCell="F9" sqref="F9:G9"/>
    </sheetView>
  </sheetViews>
  <sheetFormatPr defaultColWidth="21.44140625" defaultRowHeight="17.399999999999999" x14ac:dyDescent="0.3"/>
  <cols>
    <col min="1" max="1" width="5.33203125" style="6" customWidth="1"/>
    <col min="2" max="2" width="37.6640625" style="7" customWidth="1"/>
    <col min="3" max="3" width="14.5546875" style="7" customWidth="1"/>
    <col min="4" max="4" width="18.6640625" style="7" customWidth="1"/>
    <col min="5" max="5" width="22.109375" style="7" customWidth="1"/>
    <col min="6" max="6" width="8" style="6" customWidth="1"/>
    <col min="7" max="7" width="13.33203125" style="7" customWidth="1"/>
    <col min="8" max="8" width="9.5546875" style="7" customWidth="1"/>
    <col min="9" max="9" width="9.6640625" style="7" customWidth="1"/>
    <col min="10" max="16384" width="21.44140625" style="7"/>
  </cols>
  <sheetData>
    <row r="1" spans="1:6" s="1" customFormat="1" ht="15" customHeight="1" x14ac:dyDescent="0.3">
      <c r="B1" s="2"/>
      <c r="C1" s="2"/>
      <c r="D1" s="2"/>
      <c r="E1" s="46" t="s">
        <v>39</v>
      </c>
    </row>
    <row r="2" spans="1:6" s="1" customFormat="1" ht="15" customHeight="1" x14ac:dyDescent="0.3">
      <c r="B2" s="2"/>
      <c r="C2" s="2"/>
      <c r="D2" s="2"/>
      <c r="E2" s="46" t="s">
        <v>5</v>
      </c>
    </row>
    <row r="3" spans="1:6" s="1" customFormat="1" ht="15" customHeight="1" x14ac:dyDescent="0.3">
      <c r="B3" s="2"/>
      <c r="C3" s="2"/>
      <c r="D3" s="2"/>
      <c r="E3" s="46" t="s">
        <v>4</v>
      </c>
    </row>
    <row r="4" spans="1:6" s="1" customFormat="1" ht="30.75" customHeight="1" x14ac:dyDescent="0.3">
      <c r="B4" s="3"/>
      <c r="C4" s="3"/>
      <c r="D4" s="3"/>
      <c r="E4" s="46" t="s">
        <v>33</v>
      </c>
    </row>
    <row r="5" spans="1:6" s="1" customFormat="1" ht="21" customHeight="1" x14ac:dyDescent="0.3">
      <c r="B5" s="3"/>
      <c r="C5" s="3"/>
      <c r="D5" s="3"/>
      <c r="E5" s="46" t="s">
        <v>36</v>
      </c>
    </row>
    <row r="6" spans="1:6" s="4" customFormat="1" ht="37.5" customHeight="1" x14ac:dyDescent="0.3">
      <c r="B6" s="5"/>
      <c r="C6" s="5"/>
      <c r="D6" s="5"/>
    </row>
    <row r="7" spans="1:6" ht="57.75" customHeight="1" x14ac:dyDescent="0.3">
      <c r="B7" s="100" t="s">
        <v>40</v>
      </c>
      <c r="C7" s="100"/>
      <c r="D7" s="100"/>
      <c r="E7" s="100"/>
    </row>
    <row r="8" spans="1:6" ht="22.5" customHeight="1" x14ac:dyDescent="0.3">
      <c r="B8" s="101" t="s">
        <v>7</v>
      </c>
      <c r="C8" s="101"/>
      <c r="D8" s="101"/>
      <c r="E8" s="101"/>
    </row>
    <row r="9" spans="1:6" ht="18" customHeight="1" x14ac:dyDescent="0.3">
      <c r="E9" s="8" t="s">
        <v>0</v>
      </c>
    </row>
    <row r="10" spans="1:6" s="11" customFormat="1" ht="67.5" customHeight="1" x14ac:dyDescent="0.3">
      <c r="A10" s="9" t="s">
        <v>1</v>
      </c>
      <c r="B10" s="9" t="s">
        <v>12</v>
      </c>
      <c r="C10" s="9" t="s">
        <v>2</v>
      </c>
      <c r="D10" s="9" t="s">
        <v>17</v>
      </c>
      <c r="E10" s="9" t="s">
        <v>35</v>
      </c>
      <c r="F10" s="10"/>
    </row>
    <row r="11" spans="1:6" ht="18" customHeight="1" x14ac:dyDescent="0.3">
      <c r="A11" s="12">
        <v>1</v>
      </c>
      <c r="B11" s="12">
        <v>2</v>
      </c>
      <c r="C11" s="12">
        <v>3</v>
      </c>
      <c r="D11" s="12">
        <v>4</v>
      </c>
      <c r="E11" s="12">
        <v>5</v>
      </c>
    </row>
    <row r="12" spans="1:6" ht="27" customHeight="1" x14ac:dyDescent="0.3">
      <c r="A12" s="13">
        <v>1</v>
      </c>
      <c r="B12" s="45" t="s">
        <v>23</v>
      </c>
      <c r="C12" s="12">
        <v>1</v>
      </c>
      <c r="D12" s="56">
        <v>162500</v>
      </c>
      <c r="E12" s="56">
        <f>C12*D12</f>
        <v>162500</v>
      </c>
    </row>
    <row r="13" spans="1:6" ht="27" customHeight="1" x14ac:dyDescent="0.3">
      <c r="A13" s="13">
        <v>2</v>
      </c>
      <c r="B13" s="45" t="s">
        <v>24</v>
      </c>
      <c r="C13" s="12">
        <v>1</v>
      </c>
      <c r="D13" s="56">
        <v>97380</v>
      </c>
      <c r="E13" s="56">
        <f>C13*D13</f>
        <v>97380</v>
      </c>
    </row>
    <row r="14" spans="1:6" ht="27" customHeight="1" x14ac:dyDescent="0.3">
      <c r="A14" s="13">
        <v>3</v>
      </c>
      <c r="B14" s="45" t="s">
        <v>24</v>
      </c>
      <c r="C14" s="12">
        <v>1</v>
      </c>
      <c r="D14" s="56">
        <v>92618</v>
      </c>
      <c r="E14" s="56">
        <f>C14*D14</f>
        <v>92618</v>
      </c>
    </row>
    <row r="15" spans="1:6" ht="27" customHeight="1" x14ac:dyDescent="0.3">
      <c r="A15" s="13">
        <v>2</v>
      </c>
      <c r="B15" s="45" t="s">
        <v>21</v>
      </c>
      <c r="C15" s="12">
        <v>1</v>
      </c>
      <c r="D15" s="56">
        <v>97380</v>
      </c>
      <c r="E15" s="56">
        <f>C15*D15</f>
        <v>97380</v>
      </c>
    </row>
    <row r="16" spans="1:6" ht="27" customHeight="1" x14ac:dyDescent="0.3">
      <c r="A16" s="13">
        <v>4</v>
      </c>
      <c r="B16" s="45" t="s">
        <v>25</v>
      </c>
      <c r="C16" s="12">
        <v>1</v>
      </c>
      <c r="D16" s="56">
        <v>92618</v>
      </c>
      <c r="E16" s="56">
        <f t="shared" ref="E16:E25" si="0">C16*D16</f>
        <v>92618</v>
      </c>
    </row>
    <row r="17" spans="1:8" ht="27" customHeight="1" x14ac:dyDescent="0.3">
      <c r="A17" s="13">
        <v>5</v>
      </c>
      <c r="B17" s="45" t="s">
        <v>26</v>
      </c>
      <c r="C17" s="12">
        <v>1</v>
      </c>
      <c r="D17" s="56">
        <v>92618</v>
      </c>
      <c r="E17" s="56">
        <f t="shared" si="0"/>
        <v>92618</v>
      </c>
    </row>
    <row r="18" spans="1:8" ht="27" customHeight="1" x14ac:dyDescent="0.3">
      <c r="A18" s="13">
        <v>6</v>
      </c>
      <c r="B18" s="45" t="s">
        <v>27</v>
      </c>
      <c r="C18" s="12">
        <v>1</v>
      </c>
      <c r="D18" s="56">
        <v>92618</v>
      </c>
      <c r="E18" s="56">
        <f t="shared" si="0"/>
        <v>92618</v>
      </c>
    </row>
    <row r="19" spans="1:8" ht="27" customHeight="1" x14ac:dyDescent="0.3">
      <c r="A19" s="13">
        <v>7</v>
      </c>
      <c r="B19" s="45" t="s">
        <v>34</v>
      </c>
      <c r="C19" s="12">
        <v>1</v>
      </c>
      <c r="D19" s="56">
        <v>97380</v>
      </c>
      <c r="E19" s="56">
        <f t="shared" si="0"/>
        <v>97380</v>
      </c>
    </row>
    <row r="20" spans="1:8" ht="27" customHeight="1" x14ac:dyDescent="0.3">
      <c r="A20" s="13">
        <v>8</v>
      </c>
      <c r="B20" s="45" t="s">
        <v>28</v>
      </c>
      <c r="C20" s="12">
        <v>1</v>
      </c>
      <c r="D20" s="56">
        <v>97380</v>
      </c>
      <c r="E20" s="56">
        <f t="shared" si="0"/>
        <v>97380</v>
      </c>
    </row>
    <row r="21" spans="1:8" ht="27" customHeight="1" x14ac:dyDescent="0.3">
      <c r="A21" s="13">
        <v>9</v>
      </c>
      <c r="B21" s="45" t="s">
        <v>29</v>
      </c>
      <c r="C21" s="12">
        <v>0.5</v>
      </c>
      <c r="D21" s="56">
        <v>92618</v>
      </c>
      <c r="E21" s="56">
        <f t="shared" si="0"/>
        <v>46309</v>
      </c>
    </row>
    <row r="22" spans="1:8" ht="27" customHeight="1" x14ac:dyDescent="0.3">
      <c r="A22" s="13">
        <v>10</v>
      </c>
      <c r="B22" s="45" t="s">
        <v>30</v>
      </c>
      <c r="C22" s="12">
        <v>0.5</v>
      </c>
      <c r="D22" s="56">
        <v>92618</v>
      </c>
      <c r="E22" s="56">
        <f t="shared" si="0"/>
        <v>46309</v>
      </c>
    </row>
    <row r="23" spans="1:8" ht="27" customHeight="1" x14ac:dyDescent="0.3">
      <c r="A23" s="13">
        <v>11</v>
      </c>
      <c r="B23" s="45" t="s">
        <v>31</v>
      </c>
      <c r="C23" s="12">
        <v>4</v>
      </c>
      <c r="D23" s="56">
        <v>92618</v>
      </c>
      <c r="E23" s="56">
        <f t="shared" si="0"/>
        <v>370472</v>
      </c>
    </row>
    <row r="24" spans="1:8" ht="27" customHeight="1" x14ac:dyDescent="0.3">
      <c r="A24" s="13">
        <v>12</v>
      </c>
      <c r="B24" s="45" t="s">
        <v>32</v>
      </c>
      <c r="C24" s="12">
        <v>1</v>
      </c>
      <c r="D24" s="56">
        <v>97380</v>
      </c>
      <c r="E24" s="56">
        <f t="shared" si="0"/>
        <v>97380</v>
      </c>
    </row>
    <row r="25" spans="1:8" ht="27" customHeight="1" x14ac:dyDescent="0.3">
      <c r="A25" s="13">
        <v>13</v>
      </c>
      <c r="B25" s="45" t="s">
        <v>32</v>
      </c>
      <c r="C25" s="12">
        <v>3</v>
      </c>
      <c r="D25" s="56">
        <v>92618</v>
      </c>
      <c r="E25" s="56">
        <f t="shared" si="0"/>
        <v>277854</v>
      </c>
    </row>
    <row r="26" spans="1:8" ht="30.75" customHeight="1" x14ac:dyDescent="0.3">
      <c r="A26" s="13"/>
      <c r="B26" s="14" t="s">
        <v>6</v>
      </c>
      <c r="C26" s="15">
        <f>SUM(C12:C25)</f>
        <v>18</v>
      </c>
      <c r="D26" s="16"/>
      <c r="E26" s="17">
        <f>SUM(E12:E25)</f>
        <v>1760816</v>
      </c>
      <c r="G26" s="18" t="e">
        <f>+#REF!</f>
        <v>#REF!</v>
      </c>
      <c r="H26" s="47" t="e">
        <f>+G26-E26</f>
        <v>#REF!</v>
      </c>
    </row>
    <row r="27" spans="1:8" s="19" customFormat="1" ht="9" customHeight="1" x14ac:dyDescent="0.3">
      <c r="B27" s="20"/>
      <c r="C27" s="20"/>
      <c r="D27" s="4"/>
      <c r="E27" s="21"/>
      <c r="F27" s="22"/>
      <c r="G27" s="23" t="e">
        <f>+#REF!</f>
        <v>#REF!</v>
      </c>
      <c r="H27" s="48" t="e">
        <f>+G27-C26</f>
        <v>#REF!</v>
      </c>
    </row>
    <row r="28" spans="1:8" s="19" customFormat="1" ht="34.5" customHeight="1" x14ac:dyDescent="0.3">
      <c r="B28" s="20"/>
      <c r="C28" s="20"/>
      <c r="D28" s="4"/>
      <c r="E28" s="21"/>
      <c r="F28" s="22"/>
      <c r="G28" s="23"/>
      <c r="H28" s="48"/>
    </row>
    <row r="29" spans="1:8" s="55" customFormat="1" ht="36" x14ac:dyDescent="0.3">
      <c r="A29" s="51"/>
      <c r="B29" s="52" t="s">
        <v>37</v>
      </c>
      <c r="C29" s="53"/>
      <c r="D29" s="53"/>
      <c r="E29" s="54" t="s">
        <v>38</v>
      </c>
    </row>
    <row r="30" spans="1:8" s="11" customFormat="1" ht="12" customHeight="1" x14ac:dyDescent="0.3">
      <c r="B30" s="26"/>
      <c r="C30" s="27"/>
      <c r="D30" s="24"/>
      <c r="F30" s="10"/>
    </row>
    <row r="31" spans="1:8" s="11" customFormat="1" ht="21" customHeight="1" x14ac:dyDescent="0.3">
      <c r="B31" s="24"/>
      <c r="C31" s="24"/>
      <c r="D31" s="25"/>
      <c r="F31" s="10"/>
    </row>
    <row r="32" spans="1:8" s="11" customFormat="1" ht="15" customHeight="1" x14ac:dyDescent="0.3">
      <c r="B32" s="28"/>
      <c r="C32" s="29"/>
      <c r="D32" s="29"/>
      <c r="E32" s="30"/>
      <c r="F32" s="10"/>
    </row>
  </sheetData>
  <mergeCells count="2">
    <mergeCell ref="B7:E7"/>
    <mergeCell ref="B8:E8"/>
  </mergeCells>
  <pageMargins left="0.17" right="0" top="0.17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view="pageBreakPreview" zoomScaleNormal="100" zoomScaleSheetLayoutView="100" workbookViewId="0">
      <selection activeCell="F9" sqref="F9:G9"/>
    </sheetView>
  </sheetViews>
  <sheetFormatPr defaultColWidth="14.44140625" defaultRowHeight="15.6" x14ac:dyDescent="0.35"/>
  <cols>
    <col min="1" max="1" width="4.77734375" style="31" customWidth="1"/>
    <col min="2" max="2" width="23.5546875" style="43" customWidth="1"/>
    <col min="3" max="4" width="14.44140625" style="31" customWidth="1"/>
    <col min="5" max="5" width="15.5546875" style="31" customWidth="1"/>
    <col min="6" max="7" width="14.44140625" style="31" customWidth="1"/>
    <col min="8" max="8" width="16.109375" style="31" customWidth="1"/>
    <col min="9" max="10" width="14.44140625" style="31" customWidth="1"/>
    <col min="11" max="11" width="16.109375" style="31" customWidth="1"/>
    <col min="12" max="16384" width="14.44140625" style="31"/>
  </cols>
  <sheetData>
    <row r="1" spans="1:16" ht="18.75" customHeight="1" x14ac:dyDescent="0.35">
      <c r="A1" s="105" t="s">
        <v>9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spans="1:16" s="4" customFormat="1" ht="35.25" customHeight="1" x14ac:dyDescent="0.3">
      <c r="A2" s="105" t="s">
        <v>41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spans="1:16" s="4" customFormat="1" ht="24" customHeight="1" x14ac:dyDescent="0.3">
      <c r="A3" s="105" t="s">
        <v>10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6" ht="18" customHeight="1" x14ac:dyDescent="0.4">
      <c r="A4" s="57"/>
      <c r="B4" s="58"/>
      <c r="C4" s="57"/>
      <c r="D4" s="57"/>
      <c r="E4" s="57"/>
      <c r="F4" s="57"/>
      <c r="G4" s="57"/>
      <c r="H4" s="59"/>
      <c r="I4" s="59"/>
      <c r="J4" s="60"/>
      <c r="K4" s="60" t="s">
        <v>0</v>
      </c>
    </row>
    <row r="5" spans="1:16" ht="21" customHeight="1" x14ac:dyDescent="0.4">
      <c r="A5" s="107" t="s">
        <v>11</v>
      </c>
      <c r="B5" s="108" t="s">
        <v>12</v>
      </c>
      <c r="C5" s="109" t="s">
        <v>13</v>
      </c>
      <c r="D5" s="109"/>
      <c r="E5" s="109"/>
      <c r="F5" s="109" t="s">
        <v>14</v>
      </c>
      <c r="G5" s="109"/>
      <c r="H5" s="109"/>
      <c r="I5" s="102" t="s">
        <v>15</v>
      </c>
      <c r="J5" s="103"/>
      <c r="K5" s="104"/>
    </row>
    <row r="6" spans="1:16" ht="104.4" x14ac:dyDescent="0.35">
      <c r="A6" s="107"/>
      <c r="B6" s="108"/>
      <c r="C6" s="61" t="s">
        <v>16</v>
      </c>
      <c r="D6" s="61" t="s">
        <v>17</v>
      </c>
      <c r="E6" s="12" t="s">
        <v>3</v>
      </c>
      <c r="F6" s="61" t="s">
        <v>16</v>
      </c>
      <c r="G6" s="61" t="s">
        <v>17</v>
      </c>
      <c r="H6" s="12" t="s">
        <v>3</v>
      </c>
      <c r="I6" s="61" t="s">
        <v>16</v>
      </c>
      <c r="J6" s="61" t="s">
        <v>17</v>
      </c>
      <c r="K6" s="12" t="s">
        <v>3</v>
      </c>
    </row>
    <row r="7" spans="1:16" s="69" customFormat="1" ht="15" x14ac:dyDescent="0.35">
      <c r="A7" s="66">
        <v>1</v>
      </c>
      <c r="B7" s="67">
        <v>2</v>
      </c>
      <c r="C7" s="66">
        <v>3</v>
      </c>
      <c r="D7" s="66">
        <v>4</v>
      </c>
      <c r="E7" s="66">
        <v>5</v>
      </c>
      <c r="F7" s="66">
        <v>6</v>
      </c>
      <c r="G7" s="66">
        <v>7</v>
      </c>
      <c r="H7" s="66">
        <v>8</v>
      </c>
      <c r="I7" s="66">
        <v>9</v>
      </c>
      <c r="J7" s="66">
        <v>10</v>
      </c>
      <c r="K7" s="68">
        <v>11</v>
      </c>
    </row>
    <row r="8" spans="1:16" ht="17.399999999999999" x14ac:dyDescent="0.35">
      <c r="A8" s="13">
        <v>1</v>
      </c>
      <c r="B8" s="45" t="s">
        <v>23</v>
      </c>
      <c r="C8" s="70">
        <v>1</v>
      </c>
      <c r="D8" s="56">
        <v>162500</v>
      </c>
      <c r="E8" s="56">
        <f>C8*D8</f>
        <v>162500</v>
      </c>
      <c r="F8" s="70">
        <v>1</v>
      </c>
      <c r="G8" s="56">
        <v>181200</v>
      </c>
      <c r="H8" s="56">
        <f>F8*G8</f>
        <v>181200</v>
      </c>
      <c r="I8" s="12">
        <f>+F8-C8</f>
        <v>0</v>
      </c>
      <c r="J8" s="12">
        <f>+G8-D8</f>
        <v>18700</v>
      </c>
      <c r="K8" s="12">
        <f>+H8-E8</f>
        <v>18700</v>
      </c>
      <c r="L8" s="72">
        <f>+D8*11.48/100+D8</f>
        <v>181155</v>
      </c>
      <c r="M8" s="72">
        <f>+L8/1000</f>
        <v>181.155</v>
      </c>
      <c r="N8" s="73">
        <f>ROUNDUP(M8,1)</f>
        <v>181.2</v>
      </c>
      <c r="O8" s="72">
        <f>+N8*1000</f>
        <v>181200</v>
      </c>
      <c r="P8" s="72">
        <f>+J8/D8*100</f>
        <v>11.507692307692308</v>
      </c>
    </row>
    <row r="9" spans="1:16" ht="17.399999999999999" x14ac:dyDescent="0.35">
      <c r="A9" s="13">
        <v>2</v>
      </c>
      <c r="B9" s="45" t="s">
        <v>24</v>
      </c>
      <c r="C9" s="70">
        <v>1</v>
      </c>
      <c r="D9" s="56">
        <v>97380</v>
      </c>
      <c r="E9" s="56">
        <f>C9*D9</f>
        <v>97380</v>
      </c>
      <c r="F9" s="70"/>
      <c r="G9" s="56"/>
      <c r="H9" s="56">
        <f>F9*G9</f>
        <v>0</v>
      </c>
      <c r="I9" s="12">
        <f t="shared" ref="I9:K21" si="0">+F9-C9</f>
        <v>-1</v>
      </c>
      <c r="J9" s="44">
        <f t="shared" si="0"/>
        <v>-97380</v>
      </c>
      <c r="K9" s="44">
        <f t="shared" si="0"/>
        <v>-97380</v>
      </c>
      <c r="L9" s="72">
        <f t="shared" ref="L9:L22" si="1">+D9*11.48/100+D9</f>
        <v>108559.224</v>
      </c>
      <c r="M9" s="72">
        <f t="shared" ref="M9:M22" si="2">+L9/1000</f>
        <v>108.559224</v>
      </c>
      <c r="N9" s="73">
        <f t="shared" ref="N9:N22" si="3">ROUNDUP(M9,1)</f>
        <v>108.6</v>
      </c>
      <c r="O9" s="72">
        <f t="shared" ref="O9:O22" si="4">+N9*1000</f>
        <v>108600</v>
      </c>
      <c r="P9" s="72">
        <f t="shared" ref="P9:P22" si="5">+J9/D9*100</f>
        <v>-100</v>
      </c>
    </row>
    <row r="10" spans="1:16" ht="17.399999999999999" x14ac:dyDescent="0.35">
      <c r="A10" s="13">
        <v>3</v>
      </c>
      <c r="B10" s="45" t="s">
        <v>24</v>
      </c>
      <c r="C10" s="70">
        <v>1</v>
      </c>
      <c r="D10" s="56">
        <v>93289</v>
      </c>
      <c r="E10" s="56">
        <f>C10*D10</f>
        <v>93289</v>
      </c>
      <c r="F10" s="70">
        <v>2</v>
      </c>
      <c r="G10" s="56">
        <v>104000</v>
      </c>
      <c r="H10" s="56">
        <f>F10*G10</f>
        <v>208000</v>
      </c>
      <c r="I10" s="12">
        <f t="shared" si="0"/>
        <v>1</v>
      </c>
      <c r="J10" s="44">
        <f t="shared" si="0"/>
        <v>10711</v>
      </c>
      <c r="K10" s="44">
        <f t="shared" si="0"/>
        <v>114711</v>
      </c>
      <c r="L10" s="72">
        <f t="shared" si="1"/>
        <v>103998.5772</v>
      </c>
      <c r="M10" s="72">
        <f t="shared" si="2"/>
        <v>103.9985772</v>
      </c>
      <c r="N10" s="73">
        <f t="shared" si="3"/>
        <v>104</v>
      </c>
      <c r="O10" s="72">
        <f t="shared" si="4"/>
        <v>104000</v>
      </c>
      <c r="P10" s="72">
        <f t="shared" si="5"/>
        <v>11.481525153019112</v>
      </c>
    </row>
    <row r="11" spans="1:16" ht="16.2" customHeight="1" x14ac:dyDescent="0.35">
      <c r="A11" s="13">
        <v>2</v>
      </c>
      <c r="B11" s="45" t="s">
        <v>21</v>
      </c>
      <c r="C11" s="70">
        <v>1</v>
      </c>
      <c r="D11" s="56">
        <v>97380</v>
      </c>
      <c r="E11" s="56">
        <f>C11*D11</f>
        <v>97380</v>
      </c>
      <c r="F11" s="70">
        <v>1</v>
      </c>
      <c r="G11" s="56">
        <v>108600</v>
      </c>
      <c r="H11" s="56">
        <f>F11*G11</f>
        <v>108600</v>
      </c>
      <c r="I11" s="12">
        <f t="shared" si="0"/>
        <v>0</v>
      </c>
      <c r="J11" s="44">
        <f t="shared" si="0"/>
        <v>11220</v>
      </c>
      <c r="K11" s="44">
        <f t="shared" si="0"/>
        <v>11220</v>
      </c>
      <c r="L11" s="72">
        <f t="shared" si="1"/>
        <v>108559.224</v>
      </c>
      <c r="M11" s="72">
        <f t="shared" si="2"/>
        <v>108.559224</v>
      </c>
      <c r="N11" s="73">
        <f t="shared" si="3"/>
        <v>108.6</v>
      </c>
      <c r="O11" s="72">
        <f t="shared" si="4"/>
        <v>108600</v>
      </c>
      <c r="P11" s="72">
        <f t="shared" si="5"/>
        <v>11.521873074553296</v>
      </c>
    </row>
    <row r="12" spans="1:16" ht="17.399999999999999" x14ac:dyDescent="0.35">
      <c r="A12" s="13">
        <v>4</v>
      </c>
      <c r="B12" s="45" t="s">
        <v>25</v>
      </c>
      <c r="C12" s="70">
        <v>1</v>
      </c>
      <c r="D12" s="56">
        <v>93289</v>
      </c>
      <c r="E12" s="56">
        <f t="shared" ref="E12:E21" si="6">C12*D12</f>
        <v>93289</v>
      </c>
      <c r="F12" s="70">
        <v>1</v>
      </c>
      <c r="G12" s="56">
        <v>104000</v>
      </c>
      <c r="H12" s="56">
        <f t="shared" ref="H12:H21" si="7">F12*G12</f>
        <v>104000</v>
      </c>
      <c r="I12" s="12">
        <f t="shared" si="0"/>
        <v>0</v>
      </c>
      <c r="J12" s="44">
        <f t="shared" si="0"/>
        <v>10711</v>
      </c>
      <c r="K12" s="44">
        <f t="shared" si="0"/>
        <v>10711</v>
      </c>
      <c r="L12" s="72">
        <f t="shared" si="1"/>
        <v>103998.5772</v>
      </c>
      <c r="M12" s="72">
        <f t="shared" si="2"/>
        <v>103.9985772</v>
      </c>
      <c r="N12" s="73">
        <f t="shared" si="3"/>
        <v>104</v>
      </c>
      <c r="O12" s="72">
        <f t="shared" si="4"/>
        <v>104000</v>
      </c>
      <c r="P12" s="72">
        <f t="shared" si="5"/>
        <v>11.481525153019112</v>
      </c>
    </row>
    <row r="13" spans="1:16" ht="17.399999999999999" x14ac:dyDescent="0.35">
      <c r="A13" s="13">
        <v>5</v>
      </c>
      <c r="B13" s="45" t="s">
        <v>26</v>
      </c>
      <c r="C13" s="70">
        <v>1</v>
      </c>
      <c r="D13" s="56">
        <v>93289</v>
      </c>
      <c r="E13" s="56">
        <f t="shared" si="6"/>
        <v>93289</v>
      </c>
      <c r="F13" s="70">
        <v>1</v>
      </c>
      <c r="G13" s="56">
        <v>104000</v>
      </c>
      <c r="H13" s="56">
        <f t="shared" si="7"/>
        <v>104000</v>
      </c>
      <c r="I13" s="12">
        <f t="shared" si="0"/>
        <v>0</v>
      </c>
      <c r="J13" s="44">
        <f t="shared" si="0"/>
        <v>10711</v>
      </c>
      <c r="K13" s="44">
        <f t="shared" si="0"/>
        <v>10711</v>
      </c>
      <c r="L13" s="72">
        <f t="shared" si="1"/>
        <v>103998.5772</v>
      </c>
      <c r="M13" s="72">
        <f t="shared" si="2"/>
        <v>103.9985772</v>
      </c>
      <c r="N13" s="73">
        <f t="shared" si="3"/>
        <v>104</v>
      </c>
      <c r="O13" s="72">
        <f t="shared" si="4"/>
        <v>104000</v>
      </c>
      <c r="P13" s="72">
        <f t="shared" si="5"/>
        <v>11.481525153019112</v>
      </c>
    </row>
    <row r="14" spans="1:16" ht="19.2" customHeight="1" x14ac:dyDescent="0.35">
      <c r="A14" s="13">
        <v>6</v>
      </c>
      <c r="B14" s="45" t="s">
        <v>27</v>
      </c>
      <c r="C14" s="70">
        <v>1</v>
      </c>
      <c r="D14" s="56">
        <v>93289</v>
      </c>
      <c r="E14" s="56">
        <f t="shared" si="6"/>
        <v>93289</v>
      </c>
      <c r="F14" s="70">
        <v>1</v>
      </c>
      <c r="G14" s="56">
        <v>104000</v>
      </c>
      <c r="H14" s="56">
        <f t="shared" si="7"/>
        <v>104000</v>
      </c>
      <c r="I14" s="12">
        <f t="shared" si="0"/>
        <v>0</v>
      </c>
      <c r="J14" s="44">
        <f t="shared" si="0"/>
        <v>10711</v>
      </c>
      <c r="K14" s="44">
        <f t="shared" si="0"/>
        <v>10711</v>
      </c>
      <c r="L14" s="72">
        <f t="shared" si="1"/>
        <v>103998.5772</v>
      </c>
      <c r="M14" s="72">
        <f t="shared" si="2"/>
        <v>103.9985772</v>
      </c>
      <c r="N14" s="73">
        <f t="shared" si="3"/>
        <v>104</v>
      </c>
      <c r="O14" s="72">
        <f t="shared" si="4"/>
        <v>104000</v>
      </c>
      <c r="P14" s="72">
        <f t="shared" si="5"/>
        <v>11.481525153019112</v>
      </c>
    </row>
    <row r="15" spans="1:16" ht="34.799999999999997" x14ac:dyDescent="0.35">
      <c r="A15" s="13">
        <v>7</v>
      </c>
      <c r="B15" s="45" t="s">
        <v>34</v>
      </c>
      <c r="C15" s="70">
        <v>1</v>
      </c>
      <c r="D15" s="56">
        <v>97380</v>
      </c>
      <c r="E15" s="56">
        <f t="shared" si="6"/>
        <v>97380</v>
      </c>
      <c r="F15" s="70">
        <v>1</v>
      </c>
      <c r="G15" s="56">
        <v>108600</v>
      </c>
      <c r="H15" s="56">
        <f t="shared" si="7"/>
        <v>108600</v>
      </c>
      <c r="I15" s="12">
        <f t="shared" si="0"/>
        <v>0</v>
      </c>
      <c r="J15" s="44">
        <f t="shared" si="0"/>
        <v>11220</v>
      </c>
      <c r="K15" s="44">
        <f t="shared" si="0"/>
        <v>11220</v>
      </c>
      <c r="L15" s="72">
        <f t="shared" si="1"/>
        <v>108559.224</v>
      </c>
      <c r="M15" s="72">
        <f t="shared" si="2"/>
        <v>108.559224</v>
      </c>
      <c r="N15" s="73">
        <f t="shared" si="3"/>
        <v>108.6</v>
      </c>
      <c r="O15" s="72">
        <f t="shared" si="4"/>
        <v>108600</v>
      </c>
      <c r="P15" s="72">
        <f t="shared" si="5"/>
        <v>11.521873074553296</v>
      </c>
    </row>
    <row r="16" spans="1:16" ht="34.799999999999997" x14ac:dyDescent="0.35">
      <c r="A16" s="13">
        <v>8</v>
      </c>
      <c r="B16" s="45" t="s">
        <v>28</v>
      </c>
      <c r="C16" s="70">
        <v>1</v>
      </c>
      <c r="D16" s="56">
        <v>97380</v>
      </c>
      <c r="E16" s="56">
        <f t="shared" si="6"/>
        <v>97380</v>
      </c>
      <c r="F16" s="70">
        <v>1</v>
      </c>
      <c r="G16" s="56">
        <v>108600</v>
      </c>
      <c r="H16" s="56">
        <f t="shared" si="7"/>
        <v>108600</v>
      </c>
      <c r="I16" s="12">
        <f t="shared" si="0"/>
        <v>0</v>
      </c>
      <c r="J16" s="44">
        <f t="shared" si="0"/>
        <v>11220</v>
      </c>
      <c r="K16" s="44">
        <f t="shared" si="0"/>
        <v>11220</v>
      </c>
      <c r="L16" s="72">
        <f t="shared" si="1"/>
        <v>108559.224</v>
      </c>
      <c r="M16" s="72">
        <f t="shared" si="2"/>
        <v>108.559224</v>
      </c>
      <c r="N16" s="73">
        <f t="shared" si="3"/>
        <v>108.6</v>
      </c>
      <c r="O16" s="72">
        <f t="shared" si="4"/>
        <v>108600</v>
      </c>
      <c r="P16" s="72">
        <f t="shared" si="5"/>
        <v>11.521873074553296</v>
      </c>
    </row>
    <row r="17" spans="1:16" ht="34.799999999999997" x14ac:dyDescent="0.35">
      <c r="A17" s="13">
        <v>9</v>
      </c>
      <c r="B17" s="45" t="s">
        <v>29</v>
      </c>
      <c r="C17" s="70">
        <v>0.5</v>
      </c>
      <c r="D17" s="56">
        <v>93289</v>
      </c>
      <c r="E17" s="56">
        <f t="shared" si="6"/>
        <v>46644.5</v>
      </c>
      <c r="F17" s="70">
        <v>0.5</v>
      </c>
      <c r="G17" s="56">
        <v>104000</v>
      </c>
      <c r="H17" s="56">
        <f t="shared" si="7"/>
        <v>52000</v>
      </c>
      <c r="I17" s="12">
        <f t="shared" si="0"/>
        <v>0</v>
      </c>
      <c r="J17" s="44">
        <f t="shared" si="0"/>
        <v>10711</v>
      </c>
      <c r="K17" s="49">
        <f t="shared" si="0"/>
        <v>5355.5</v>
      </c>
      <c r="L17" s="72">
        <f t="shared" si="1"/>
        <v>103998.5772</v>
      </c>
      <c r="M17" s="72">
        <f t="shared" si="2"/>
        <v>103.9985772</v>
      </c>
      <c r="N17" s="73">
        <f t="shared" si="3"/>
        <v>104</v>
      </c>
      <c r="O17" s="72">
        <f t="shared" si="4"/>
        <v>104000</v>
      </c>
      <c r="P17" s="72">
        <f t="shared" si="5"/>
        <v>11.481525153019112</v>
      </c>
    </row>
    <row r="18" spans="1:16" ht="17.399999999999999" x14ac:dyDescent="0.35">
      <c r="A18" s="13">
        <v>10</v>
      </c>
      <c r="B18" s="45" t="s">
        <v>30</v>
      </c>
      <c r="C18" s="70">
        <v>0.5</v>
      </c>
      <c r="D18" s="56">
        <v>93289</v>
      </c>
      <c r="E18" s="56">
        <f t="shared" si="6"/>
        <v>46644.5</v>
      </c>
      <c r="F18" s="70">
        <v>0.5</v>
      </c>
      <c r="G18" s="56">
        <v>104000</v>
      </c>
      <c r="H18" s="56">
        <f t="shared" si="7"/>
        <v>52000</v>
      </c>
      <c r="I18" s="12">
        <f t="shared" si="0"/>
        <v>0</v>
      </c>
      <c r="J18" s="44">
        <f t="shared" si="0"/>
        <v>10711</v>
      </c>
      <c r="K18" s="49">
        <f t="shared" si="0"/>
        <v>5355.5</v>
      </c>
      <c r="L18" s="72">
        <f t="shared" si="1"/>
        <v>103998.5772</v>
      </c>
      <c r="M18" s="72">
        <f t="shared" si="2"/>
        <v>103.9985772</v>
      </c>
      <c r="N18" s="73">
        <f t="shared" si="3"/>
        <v>104</v>
      </c>
      <c r="O18" s="72">
        <f t="shared" si="4"/>
        <v>104000</v>
      </c>
      <c r="P18" s="72">
        <f t="shared" si="5"/>
        <v>11.481525153019112</v>
      </c>
    </row>
    <row r="19" spans="1:16" ht="17.399999999999999" x14ac:dyDescent="0.35">
      <c r="A19" s="13">
        <v>11</v>
      </c>
      <c r="B19" s="45" t="s">
        <v>31</v>
      </c>
      <c r="C19" s="70">
        <v>4</v>
      </c>
      <c r="D19" s="56">
        <v>93289</v>
      </c>
      <c r="E19" s="56">
        <f t="shared" si="6"/>
        <v>373156</v>
      </c>
      <c r="F19" s="70">
        <v>4</v>
      </c>
      <c r="G19" s="56">
        <v>104000</v>
      </c>
      <c r="H19" s="56">
        <f t="shared" si="7"/>
        <v>416000</v>
      </c>
      <c r="I19" s="12">
        <f t="shared" si="0"/>
        <v>0</v>
      </c>
      <c r="J19" s="44">
        <f t="shared" si="0"/>
        <v>10711</v>
      </c>
      <c r="K19" s="44">
        <f t="shared" si="0"/>
        <v>42844</v>
      </c>
      <c r="L19" s="72">
        <f t="shared" si="1"/>
        <v>103998.5772</v>
      </c>
      <c r="M19" s="72">
        <f t="shared" si="2"/>
        <v>103.9985772</v>
      </c>
      <c r="N19" s="73">
        <f t="shared" si="3"/>
        <v>104</v>
      </c>
      <c r="O19" s="72">
        <f t="shared" si="4"/>
        <v>104000</v>
      </c>
      <c r="P19" s="72">
        <f t="shared" si="5"/>
        <v>11.481525153019112</v>
      </c>
    </row>
    <row r="20" spans="1:16" ht="17.399999999999999" x14ac:dyDescent="0.35">
      <c r="A20" s="13">
        <v>12</v>
      </c>
      <c r="B20" s="45" t="s">
        <v>32</v>
      </c>
      <c r="C20" s="70">
        <v>1</v>
      </c>
      <c r="D20" s="56">
        <v>97380</v>
      </c>
      <c r="E20" s="56">
        <f t="shared" si="6"/>
        <v>97380</v>
      </c>
      <c r="F20" s="70"/>
      <c r="G20" s="56"/>
      <c r="H20" s="56">
        <f t="shared" si="7"/>
        <v>0</v>
      </c>
      <c r="I20" s="12">
        <f t="shared" si="0"/>
        <v>-1</v>
      </c>
      <c r="J20" s="44">
        <f t="shared" si="0"/>
        <v>-97380</v>
      </c>
      <c r="K20" s="44">
        <f t="shared" si="0"/>
        <v>-97380</v>
      </c>
      <c r="L20" s="72">
        <f t="shared" si="1"/>
        <v>108559.224</v>
      </c>
      <c r="M20" s="72">
        <f t="shared" si="2"/>
        <v>108.559224</v>
      </c>
      <c r="N20" s="73">
        <f t="shared" si="3"/>
        <v>108.6</v>
      </c>
      <c r="O20" s="72">
        <f t="shared" si="4"/>
        <v>108600</v>
      </c>
      <c r="P20" s="72">
        <f t="shared" si="5"/>
        <v>-100</v>
      </c>
    </row>
    <row r="21" spans="1:16" s="32" customFormat="1" ht="17.399999999999999" x14ac:dyDescent="0.35">
      <c r="A21" s="13">
        <v>13</v>
      </c>
      <c r="B21" s="45" t="s">
        <v>32</v>
      </c>
      <c r="C21" s="70">
        <v>3</v>
      </c>
      <c r="D21" s="56">
        <v>93289</v>
      </c>
      <c r="E21" s="56">
        <f t="shared" si="6"/>
        <v>279867</v>
      </c>
      <c r="F21" s="70">
        <v>4</v>
      </c>
      <c r="G21" s="56">
        <v>104000</v>
      </c>
      <c r="H21" s="56">
        <f t="shared" si="7"/>
        <v>416000</v>
      </c>
      <c r="I21" s="12">
        <f t="shared" si="0"/>
        <v>1</v>
      </c>
      <c r="J21" s="44">
        <f t="shared" si="0"/>
        <v>10711</v>
      </c>
      <c r="K21" s="44">
        <f t="shared" si="0"/>
        <v>136133</v>
      </c>
      <c r="L21" s="72">
        <f t="shared" si="1"/>
        <v>103998.5772</v>
      </c>
      <c r="M21" s="72">
        <f t="shared" si="2"/>
        <v>103.9985772</v>
      </c>
      <c r="N21" s="73">
        <f t="shared" si="3"/>
        <v>104</v>
      </c>
      <c r="O21" s="72">
        <f t="shared" si="4"/>
        <v>104000</v>
      </c>
      <c r="P21" s="72">
        <f t="shared" si="5"/>
        <v>11.481525153019112</v>
      </c>
    </row>
    <row r="22" spans="1:16" s="32" customFormat="1" ht="26.25" customHeight="1" x14ac:dyDescent="0.35">
      <c r="A22" s="13"/>
      <c r="B22" s="14" t="s">
        <v>6</v>
      </c>
      <c r="C22" s="71">
        <f>SUM(C8:C21)</f>
        <v>18</v>
      </c>
      <c r="D22" s="16"/>
      <c r="E22" s="17">
        <f>SUM(E8:E21)</f>
        <v>1768868</v>
      </c>
      <c r="F22" s="71">
        <f>SUM(F8:F21)</f>
        <v>18</v>
      </c>
      <c r="G22" s="16"/>
      <c r="H22" s="17">
        <f>SUM(H8:H21)</f>
        <v>1963000</v>
      </c>
      <c r="I22" s="15">
        <f>SUM(I8:I21)</f>
        <v>0</v>
      </c>
      <c r="J22" s="16"/>
      <c r="K22" s="50">
        <f>SUM(K8:K21)</f>
        <v>194132</v>
      </c>
      <c r="L22" s="72">
        <f t="shared" si="1"/>
        <v>0</v>
      </c>
      <c r="M22" s="72">
        <f t="shared" si="2"/>
        <v>0</v>
      </c>
      <c r="N22" s="73">
        <f t="shared" si="3"/>
        <v>0</v>
      </c>
      <c r="O22" s="72">
        <f t="shared" si="4"/>
        <v>0</v>
      </c>
      <c r="P22" s="72" t="e">
        <f t="shared" si="5"/>
        <v>#DIV/0!</v>
      </c>
    </row>
    <row r="23" spans="1:16" s="37" customFormat="1" ht="23.25" customHeight="1" x14ac:dyDescent="0.4">
      <c r="A23" s="62"/>
      <c r="B23" s="63"/>
      <c r="C23" s="25"/>
      <c r="D23" s="25"/>
      <c r="E23" s="25"/>
      <c r="F23" s="25"/>
      <c r="G23" s="62"/>
      <c r="H23" s="25"/>
      <c r="I23" s="25"/>
      <c r="J23" s="64"/>
      <c r="K23" s="65"/>
    </row>
    <row r="24" spans="1:16" s="37" customFormat="1" ht="23.25" customHeight="1" x14ac:dyDescent="0.35">
      <c r="A24" s="33"/>
      <c r="B24" s="34"/>
      <c r="C24" s="35"/>
      <c r="D24" s="35"/>
      <c r="E24" s="35"/>
      <c r="F24" s="35"/>
      <c r="G24" s="33"/>
      <c r="H24" s="35"/>
      <c r="I24" s="35"/>
      <c r="J24" s="36"/>
    </row>
    <row r="25" spans="1:16" s="37" customFormat="1" ht="20.25" customHeight="1" x14ac:dyDescent="0.35">
      <c r="A25" s="38"/>
      <c r="B25" s="39" t="s">
        <v>18</v>
      </c>
      <c r="C25" s="40"/>
      <c r="D25" s="40"/>
      <c r="E25" s="40"/>
      <c r="G25" s="40"/>
      <c r="H25" s="40" t="s">
        <v>22</v>
      </c>
      <c r="I25" s="40"/>
    </row>
    <row r="26" spans="1:16" s="37" customFormat="1" ht="13.5" customHeight="1" x14ac:dyDescent="0.35">
      <c r="A26" s="38"/>
      <c r="B26" s="39"/>
      <c r="C26" s="40"/>
      <c r="D26" s="40"/>
      <c r="E26" s="40"/>
      <c r="G26" s="40"/>
      <c r="H26" s="38"/>
      <c r="I26" s="38"/>
    </row>
    <row r="27" spans="1:16" s="37" customFormat="1" ht="20.25" customHeight="1" x14ac:dyDescent="0.35">
      <c r="A27" s="38"/>
      <c r="B27" s="41" t="s">
        <v>19</v>
      </c>
      <c r="C27" s="38"/>
      <c r="D27" s="38"/>
      <c r="E27" s="38"/>
      <c r="G27" s="40"/>
      <c r="H27" s="40" t="s">
        <v>20</v>
      </c>
      <c r="I27" s="40"/>
    </row>
    <row r="28" spans="1:16" s="37" customFormat="1" ht="19.5" customHeight="1" x14ac:dyDescent="0.35">
      <c r="A28" s="106"/>
      <c r="B28" s="106"/>
      <c r="C28" s="106"/>
      <c r="D28" s="42" t="s">
        <v>8</v>
      </c>
      <c r="G28" s="42"/>
    </row>
  </sheetData>
  <mergeCells count="9">
    <mergeCell ref="I5:K5"/>
    <mergeCell ref="A1:K1"/>
    <mergeCell ref="A2:K2"/>
    <mergeCell ref="A3:K3"/>
    <mergeCell ref="A28:C28"/>
    <mergeCell ref="A5:A6"/>
    <mergeCell ref="B5:B6"/>
    <mergeCell ref="C5:E5"/>
    <mergeCell ref="F5:H5"/>
  </mergeCells>
  <pageMargins left="0.15748031496063" right="0.15748031496063" top="0.15748031496063" bottom="0.35433070866141703" header="0.15748031496063" footer="0.31496062992126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5"/>
  <sheetViews>
    <sheetView tabSelected="1" view="pageBreakPreview" topLeftCell="A25" zoomScaleNormal="100" workbookViewId="0">
      <selection activeCell="D42" sqref="D42"/>
    </sheetView>
  </sheetViews>
  <sheetFormatPr defaultColWidth="21.44140625" defaultRowHeight="17.399999999999999" x14ac:dyDescent="0.3"/>
  <cols>
    <col min="1" max="1" width="5.33203125" style="6" customWidth="1"/>
    <col min="2" max="2" width="37.6640625" style="7" customWidth="1"/>
    <col min="3" max="3" width="14.5546875" style="7" customWidth="1"/>
    <col min="4" max="4" width="18.6640625" style="7" customWidth="1"/>
    <col min="5" max="5" width="22.109375" style="7" customWidth="1"/>
    <col min="6" max="6" width="8" style="6" customWidth="1"/>
    <col min="7" max="7" width="13.33203125" style="7" customWidth="1"/>
    <col min="8" max="8" width="9.5546875" style="7" customWidth="1"/>
    <col min="9" max="9" width="9.6640625" style="7" customWidth="1"/>
    <col min="10" max="16384" width="21.44140625" style="7"/>
  </cols>
  <sheetData>
    <row r="1" spans="1:6" s="94" customFormat="1" ht="20.25" customHeight="1" x14ac:dyDescent="0.3">
      <c r="B1" s="95"/>
      <c r="C1" s="95"/>
      <c r="D1" s="111" t="s">
        <v>53</v>
      </c>
      <c r="E1" s="111"/>
    </row>
    <row r="2" spans="1:6" s="94" customFormat="1" ht="20.25" customHeight="1" x14ac:dyDescent="0.3">
      <c r="B2" s="95"/>
      <c r="C2" s="95"/>
      <c r="D2" s="111" t="s">
        <v>50</v>
      </c>
      <c r="E2" s="111"/>
    </row>
    <row r="3" spans="1:6" s="94" customFormat="1" ht="20.25" customHeight="1" x14ac:dyDescent="0.3">
      <c r="B3" s="95"/>
      <c r="C3" s="95"/>
      <c r="D3" s="111" t="s">
        <v>4</v>
      </c>
      <c r="E3" s="111"/>
    </row>
    <row r="4" spans="1:6" s="94" customFormat="1" ht="24.75" customHeight="1" x14ac:dyDescent="0.3">
      <c r="B4" s="95"/>
      <c r="C4" s="95"/>
      <c r="D4" s="96"/>
      <c r="E4" s="96" t="s">
        <v>51</v>
      </c>
    </row>
    <row r="5" spans="1:6" s="94" customFormat="1" ht="20.25" customHeight="1" x14ac:dyDescent="0.3">
      <c r="B5" s="95"/>
      <c r="C5" s="95"/>
      <c r="D5" s="96"/>
      <c r="E5" s="96" t="s">
        <v>52</v>
      </c>
    </row>
    <row r="6" spans="1:6" s="4" customFormat="1" ht="15.6" customHeight="1" x14ac:dyDescent="0.3">
      <c r="B6" s="5"/>
      <c r="C6" s="5"/>
      <c r="D6" s="5"/>
    </row>
    <row r="7" spans="1:6" ht="52.2" customHeight="1" x14ac:dyDescent="0.3">
      <c r="B7" s="100" t="s">
        <v>42</v>
      </c>
      <c r="C7" s="100"/>
      <c r="D7" s="100"/>
      <c r="E7" s="100"/>
    </row>
    <row r="8" spans="1:6" ht="19.8" customHeight="1" x14ac:dyDescent="0.3">
      <c r="B8" s="101" t="s">
        <v>7</v>
      </c>
      <c r="C8" s="101"/>
      <c r="D8" s="101"/>
      <c r="E8" s="101"/>
    </row>
    <row r="9" spans="1:6" ht="18" customHeight="1" x14ac:dyDescent="0.3">
      <c r="E9" s="8" t="s">
        <v>0</v>
      </c>
    </row>
    <row r="10" spans="1:6" s="11" customFormat="1" ht="67.5" customHeight="1" x14ac:dyDescent="0.3">
      <c r="A10" s="9" t="s">
        <v>1</v>
      </c>
      <c r="B10" s="9" t="s">
        <v>12</v>
      </c>
      <c r="C10" s="9" t="s">
        <v>2</v>
      </c>
      <c r="D10" s="9" t="s">
        <v>17</v>
      </c>
      <c r="E10" s="9" t="s">
        <v>35</v>
      </c>
      <c r="F10" s="10"/>
    </row>
    <row r="11" spans="1:6" s="76" customFormat="1" ht="15" x14ac:dyDescent="0.3">
      <c r="A11" s="74">
        <v>1</v>
      </c>
      <c r="B11" s="74">
        <v>2</v>
      </c>
      <c r="C11" s="74">
        <v>3</v>
      </c>
      <c r="D11" s="74">
        <v>4</v>
      </c>
      <c r="E11" s="74">
        <v>5</v>
      </c>
      <c r="F11" s="75"/>
    </row>
    <row r="12" spans="1:6" ht="27" customHeight="1" x14ac:dyDescent="0.3">
      <c r="A12" s="13">
        <v>1</v>
      </c>
      <c r="B12" s="45" t="s">
        <v>23</v>
      </c>
      <c r="C12" s="70">
        <v>1</v>
      </c>
      <c r="D12" s="56">
        <v>181200</v>
      </c>
      <c r="E12" s="56">
        <f>C12*D12</f>
        <v>181200</v>
      </c>
    </row>
    <row r="13" spans="1:6" s="20" customFormat="1" ht="27" customHeight="1" x14ac:dyDescent="0.3">
      <c r="A13" s="97">
        <v>2</v>
      </c>
      <c r="B13" s="98" t="s">
        <v>24</v>
      </c>
      <c r="C13" s="99">
        <v>2</v>
      </c>
      <c r="D13" s="56">
        <v>104000</v>
      </c>
      <c r="E13" s="56">
        <f>C13*D13</f>
        <v>208000</v>
      </c>
      <c r="F13" s="4"/>
    </row>
    <row r="14" spans="1:6" ht="27" customHeight="1" x14ac:dyDescent="0.3">
      <c r="A14" s="13">
        <v>3</v>
      </c>
      <c r="B14" s="45" t="s">
        <v>21</v>
      </c>
      <c r="C14" s="70">
        <v>1</v>
      </c>
      <c r="D14" s="56">
        <v>108600</v>
      </c>
      <c r="E14" s="56">
        <f>C14*D14</f>
        <v>108600</v>
      </c>
    </row>
    <row r="15" spans="1:6" ht="27" customHeight="1" x14ac:dyDescent="0.3">
      <c r="A15" s="13">
        <v>4</v>
      </c>
      <c r="B15" s="45" t="s">
        <v>25</v>
      </c>
      <c r="C15" s="70">
        <v>1</v>
      </c>
      <c r="D15" s="56">
        <v>104000</v>
      </c>
      <c r="E15" s="56">
        <f t="shared" ref="E15:E23" si="0">C15*D15</f>
        <v>104000</v>
      </c>
    </row>
    <row r="16" spans="1:6" ht="27" customHeight="1" x14ac:dyDescent="0.3">
      <c r="A16" s="13">
        <v>5</v>
      </c>
      <c r="B16" s="45" t="s">
        <v>26</v>
      </c>
      <c r="C16" s="70">
        <v>1</v>
      </c>
      <c r="D16" s="56">
        <v>104000</v>
      </c>
      <c r="E16" s="56">
        <f t="shared" si="0"/>
        <v>104000</v>
      </c>
    </row>
    <row r="17" spans="1:14" ht="27" customHeight="1" x14ac:dyDescent="0.3">
      <c r="A17" s="13">
        <v>6</v>
      </c>
      <c r="B17" s="45" t="s">
        <v>27</v>
      </c>
      <c r="C17" s="70">
        <v>1</v>
      </c>
      <c r="D17" s="56">
        <v>104000</v>
      </c>
      <c r="E17" s="56">
        <f t="shared" si="0"/>
        <v>104000</v>
      </c>
    </row>
    <row r="18" spans="1:14" ht="27" customHeight="1" x14ac:dyDescent="0.3">
      <c r="A18" s="13">
        <v>7</v>
      </c>
      <c r="B18" s="45" t="s">
        <v>34</v>
      </c>
      <c r="C18" s="70">
        <v>1</v>
      </c>
      <c r="D18" s="56">
        <v>108600</v>
      </c>
      <c r="E18" s="56">
        <f t="shared" si="0"/>
        <v>108600</v>
      </c>
    </row>
    <row r="19" spans="1:14" ht="27" customHeight="1" x14ac:dyDescent="0.3">
      <c r="A19" s="13">
        <v>8</v>
      </c>
      <c r="B19" s="45" t="s">
        <v>28</v>
      </c>
      <c r="C19" s="70">
        <v>1</v>
      </c>
      <c r="D19" s="56">
        <v>108600</v>
      </c>
      <c r="E19" s="56">
        <f t="shared" si="0"/>
        <v>108600</v>
      </c>
    </row>
    <row r="20" spans="1:14" ht="27" customHeight="1" x14ac:dyDescent="0.3">
      <c r="A20" s="13">
        <v>9</v>
      </c>
      <c r="B20" s="45" t="s">
        <v>29</v>
      </c>
      <c r="C20" s="70">
        <v>0.5</v>
      </c>
      <c r="D20" s="56">
        <v>104000</v>
      </c>
      <c r="E20" s="56">
        <f t="shared" si="0"/>
        <v>52000</v>
      </c>
    </row>
    <row r="21" spans="1:14" ht="27" customHeight="1" x14ac:dyDescent="0.3">
      <c r="A21" s="13">
        <v>10</v>
      </c>
      <c r="B21" s="45" t="s">
        <v>30</v>
      </c>
      <c r="C21" s="70">
        <v>0.5</v>
      </c>
      <c r="D21" s="56">
        <v>104000</v>
      </c>
      <c r="E21" s="56">
        <f t="shared" si="0"/>
        <v>52000</v>
      </c>
    </row>
    <row r="22" spans="1:14" ht="27" customHeight="1" x14ac:dyDescent="0.3">
      <c r="A22" s="13">
        <v>11</v>
      </c>
      <c r="B22" s="45" t="s">
        <v>31</v>
      </c>
      <c r="C22" s="70">
        <v>4</v>
      </c>
      <c r="D22" s="56">
        <v>104000</v>
      </c>
      <c r="E22" s="56">
        <f t="shared" si="0"/>
        <v>416000</v>
      </c>
    </row>
    <row r="23" spans="1:14" ht="27" customHeight="1" x14ac:dyDescent="0.3">
      <c r="A23" s="13">
        <v>12</v>
      </c>
      <c r="B23" s="45" t="s">
        <v>32</v>
      </c>
      <c r="C23" s="70">
        <v>4</v>
      </c>
      <c r="D23" s="56">
        <v>104000</v>
      </c>
      <c r="E23" s="56">
        <f t="shared" si="0"/>
        <v>416000</v>
      </c>
    </row>
    <row r="24" spans="1:14" ht="24.6" customHeight="1" x14ac:dyDescent="0.3">
      <c r="A24" s="13"/>
      <c r="B24" s="14" t="s">
        <v>6</v>
      </c>
      <c r="C24" s="71">
        <f>SUM(C12:C23)</f>
        <v>18</v>
      </c>
      <c r="D24" s="16"/>
      <c r="E24" s="17">
        <f>SUM(E12:E23)</f>
        <v>1963000</v>
      </c>
      <c r="G24" s="18"/>
      <c r="H24" s="47"/>
    </row>
    <row r="25" spans="1:14" s="19" customFormat="1" ht="9" customHeight="1" x14ac:dyDescent="0.3">
      <c r="B25" s="20"/>
      <c r="C25" s="20"/>
      <c r="D25" s="4"/>
      <c r="E25" s="21"/>
      <c r="F25" s="22"/>
      <c r="G25" s="23"/>
      <c r="H25" s="48"/>
    </row>
    <row r="26" spans="1:14" s="79" customFormat="1" ht="38.25" customHeight="1" x14ac:dyDescent="0.3">
      <c r="A26" s="110" t="s">
        <v>43</v>
      </c>
      <c r="B26" s="110"/>
      <c r="C26" s="110"/>
      <c r="D26" s="110"/>
      <c r="E26" s="110"/>
      <c r="F26" s="77"/>
      <c r="G26" s="78"/>
      <c r="H26" s="77"/>
    </row>
    <row r="27" spans="1:14" s="79" customFormat="1" ht="25.5" customHeight="1" x14ac:dyDescent="0.3">
      <c r="A27" s="80"/>
      <c r="B27" s="80"/>
      <c r="C27" s="80"/>
      <c r="F27" s="78"/>
      <c r="G27" s="78"/>
    </row>
    <row r="28" spans="1:14" s="81" customFormat="1" ht="85.2" customHeight="1" x14ac:dyDescent="0.3">
      <c r="B28" s="82" t="s">
        <v>44</v>
      </c>
      <c r="C28" s="83"/>
      <c r="D28" s="112" t="s">
        <v>45</v>
      </c>
      <c r="E28" s="112"/>
    </row>
    <row r="29" spans="1:14" s="81" customFormat="1" ht="20.25" hidden="1" customHeight="1" x14ac:dyDescent="0.3">
      <c r="B29" s="82"/>
      <c r="C29" s="83"/>
      <c r="D29" s="84"/>
    </row>
    <row r="30" spans="1:14" s="85" customFormat="1" ht="26.25" hidden="1" customHeight="1" x14ac:dyDescent="0.3">
      <c r="B30" s="86" t="s">
        <v>46</v>
      </c>
      <c r="C30" s="87"/>
      <c r="D30" s="87"/>
      <c r="E30" s="88"/>
      <c r="F30" s="87"/>
      <c r="G30" s="87"/>
      <c r="H30" s="87"/>
      <c r="I30" s="87"/>
      <c r="J30" s="87"/>
      <c r="K30" s="87"/>
      <c r="L30" s="87"/>
      <c r="M30" s="87"/>
      <c r="N30" s="87"/>
    </row>
    <row r="31" spans="1:14" s="85" customFormat="1" ht="12.75" hidden="1" customHeight="1" x14ac:dyDescent="0.3">
      <c r="B31" s="89"/>
      <c r="D31" s="90" t="s">
        <v>47</v>
      </c>
      <c r="E31" s="88"/>
      <c r="F31" s="87"/>
      <c r="G31" s="87"/>
      <c r="H31" s="87"/>
      <c r="I31" s="87"/>
      <c r="J31" s="87"/>
      <c r="K31" s="87"/>
      <c r="L31" s="87"/>
      <c r="M31" s="87"/>
      <c r="N31" s="87"/>
    </row>
    <row r="32" spans="1:14" s="85" customFormat="1" ht="27" hidden="1" customHeight="1" x14ac:dyDescent="0.3">
      <c r="B32" s="86" t="s">
        <v>48</v>
      </c>
      <c r="C32" s="87"/>
      <c r="D32" s="87"/>
      <c r="E32" s="88"/>
      <c r="F32" s="87"/>
      <c r="G32" s="87"/>
      <c r="H32" s="87"/>
      <c r="I32" s="87"/>
      <c r="J32" s="87"/>
      <c r="K32" s="87"/>
      <c r="L32" s="87"/>
      <c r="M32" s="87"/>
      <c r="N32" s="87"/>
    </row>
    <row r="33" spans="2:14" s="85" customFormat="1" ht="13.5" hidden="1" customHeight="1" x14ac:dyDescent="0.3">
      <c r="B33" s="91"/>
      <c r="D33" s="90" t="s">
        <v>47</v>
      </c>
      <c r="E33" s="88"/>
      <c r="F33" s="87"/>
      <c r="G33" s="87"/>
      <c r="H33" s="87"/>
      <c r="I33" s="87"/>
      <c r="J33" s="87"/>
      <c r="K33" s="87"/>
      <c r="L33" s="87"/>
      <c r="M33" s="87"/>
      <c r="N33" s="87"/>
    </row>
    <row r="34" spans="2:14" s="85" customFormat="1" hidden="1" x14ac:dyDescent="0.3">
      <c r="B34" s="92" t="s">
        <v>49</v>
      </c>
      <c r="C34" s="91"/>
      <c r="D34" s="93"/>
      <c r="E34" s="88"/>
      <c r="F34" s="87"/>
      <c r="G34" s="87"/>
      <c r="H34" s="87"/>
      <c r="I34" s="87"/>
      <c r="J34" s="87"/>
      <c r="K34" s="87"/>
      <c r="L34" s="87"/>
      <c r="M34" s="87"/>
      <c r="N34" s="87"/>
    </row>
    <row r="35" spans="2:14" hidden="1" x14ac:dyDescent="0.3"/>
  </sheetData>
  <mergeCells count="7">
    <mergeCell ref="D28:E28"/>
    <mergeCell ref="B7:E7"/>
    <mergeCell ref="B8:E8"/>
    <mergeCell ref="A26:E26"/>
    <mergeCell ref="D1:E1"/>
    <mergeCell ref="D2:E2"/>
    <mergeCell ref="D3:E3"/>
  </mergeCells>
  <pageMargins left="0.17" right="0" top="0.17" bottom="0" header="0" footer="0"/>
  <pageSetup paperSize="9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jXuh/jgFOl9TTqCKiBmA3fs0xSCFPqlQzoQBA6rTQHI=</DigestValue>
    </Reference>
    <Reference Type="http://www.w3.org/2000/09/xmldsig#Object" URI="#idOfficeObject">
      <DigestMethod Algorithm="http://www.w3.org/2001/04/xmlenc#sha256"/>
      <DigestValue>wb66LF/zD7uQIxXQhFiy8AQhOBtiPiPTctSlSh/vfM0=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2FesgEOSUh8c6UMUbJ8/CSMqqOVXQzGDLNYdtHUrAP4=</DigestValue>
    </Reference>
    <Reference Type="http://www.w3.org/2000/09/xmldsig#Object" URI="#idValidSigLnImg">
      <DigestMethod Algorithm="http://www.w3.org/2001/04/xmlenc#sha256"/>
      <DigestValue>f8Ero+i4+jZ4B52SnjnEZsskpHYA/jQpL+aZPck8rmM=</DigestValue>
    </Reference>
    <Reference Type="http://www.w3.org/2000/09/xmldsig#Object" URI="#idInvalidSigLnImg">
      <DigestMethod Algorithm="http://www.w3.org/2001/04/xmlenc#sha256"/>
      <DigestValue>y7/6r7wWXUM5whQltiuKtiNY8VMJBNKy3Mma3CVUpPo=</DigestValue>
    </Reference>
  </SignedInfo>
  <SignatureValue>fSAHNAmuxriD9BivkeLDNoCBPtQUFXRl1hBHp7KPCkOhrDMXSj0oJzTYKfnrkGRw51EexieXbzwN
PzL7cdT5iP/aswufKJD6Pi5YBs1STPWsEv8Nld6q8sGRDSEYPVHc0/OGURoVqWt5WLhYALrUBoLx
Kv5ckAZGREnFHoCXVbmkoYwV4dzD/INRyuIBCT4EmlDAa6Tjha/j6VbFkNPVZpqHApupkpqWHIKv
tUv33AAG30KYqer8/O/Wwb0q7aJC6tIdCGIPLfrBLkJ7wa7bNaYPYPM0HDy03taXvkWuIPB+lBKg
XMxvTrJF41ieR+yF9YDjQj6YvuUa5Gj35xesMw==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ozW4sGyEQK0trTHtLorPVMl+SMrpXY+qOrhMyDUbTTY=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7KAPwjy3mMHlkLoB3oUc6MU/gnkwYTSCwoYWRfAhNnM=</DigestValue>
      </Reference>
      <Reference URI="/xl/media/image1.emf?ContentType=image/x-emf">
        <DigestMethod Algorithm="http://www.w3.org/2001/04/xmlenc#sha256"/>
        <DigestValue>+c8g93KM4NIPPtpqDUeJMkTMRu3ayql5GyrcyteQgu8=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83X89HIJI9YbOu0Bdh3TbAOCRESV6MvaP2RKPDlK334=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AYtqAduv/SmM8ICQYqA7GrOiklpbgpI8bHT0/GkLtRc=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83X89HIJI9YbOu0Bdh3TbAOCRESV6MvaP2RKPDlK334=</DigestValue>
      </Reference>
      <Reference URI="/xl/sharedStrings.xml?ContentType=application/vnd.openxmlformats-officedocument.spreadsheetml.sharedStrings+xml">
        <DigestMethod Algorithm="http://www.w3.org/2001/04/xmlenc#sha256"/>
        <DigestValue>SmCxKpT6TvZMA8RLuyk+YGOFozU5MhRrLkicdgNz/Z4=</DigestValue>
      </Reference>
      <Reference URI="/xl/styles.xml?ContentType=application/vnd.openxmlformats-officedocument.spreadsheetml.styles+xml">
        <DigestMethod Algorithm="http://www.w3.org/2001/04/xmlenc#sha256"/>
        <DigestValue>uiBQAJIT9INc8B3PLxYHQNPHxRNiWyRRdG6ZY7mwlAw=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Vp46S9s+bXpgerVrwjEdJAdkBiLWJsbD0B6L17Z999Q=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22HbMglavEIfFGhmtTDFVG4LnS6FOkp3j+bGd6OmHU0=</DigestValue>
      </Reference>
      <Reference URI="/xl/worksheets/sheet2.xml?ContentType=application/vnd.openxmlformats-officedocument.spreadsheetml.worksheet+xml">
        <DigestMethod Algorithm="http://www.w3.org/2001/04/xmlenc#sha256"/>
        <DigestValue>UN2bDya5lfemEkoYQLbLBw6syK2em37lA/gakAxsGo8=</DigestValue>
      </Reference>
      <Reference URI="/xl/worksheets/sheet3.xml?ContentType=application/vnd.openxmlformats-officedocument.spreadsheetml.worksheet+xml">
        <DigestMethod Algorithm="http://www.w3.org/2001/04/xmlenc#sha256"/>
        <DigestValue>5Z8hgYy5aHCq31wdLbC7HK1yhnaLQh6ZIPwf9hD3Pzw=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2023-01-27T05:10:51Z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{ED3A34AA-A9C7-4D0B-BCC5-73B678E27CD9}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2023-01-27T05:10:51Z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JMrPAAjMzwHO/JZ13GJQd9jJzwA4AQotAAAAAPjX8wH41/MBdq7VbwAAAAC4x0kJzMnPAQAAAAAAAAAAAAAAAAAAAABg0vMBAAAAAAAAAAAAAAAAAAAAAAAAAAAAAAAAAAAAAAAAAAAAAAAA55GyTAAAAAB4y88B6fuWdQAAzwEAAAAA9fuWdZd3dk71////AAAAAAAAAAAAAAAAkAEAADt3dk4Uys8B3a/VdgAA6XYIys8BAAAAABDKzwEAAAAAAAAAAGG41HYAAAAACQAAACjLzwEoy88BAAIAAPz///8BAAAAAAAAAAAAAAAAAAAAAAAAAAAAAABIH0c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EzoExMAAPMBvS17bu1xoCYTCrJM4ET6ASgCAADQB50BCAIAANAHnQFkAAAABFnPAQgCAACAsBMTGABGCbDntxcAAAAAAAAAAAAAnQECAAAAAAAAAEEAAAAAAJ0BfAKdAQAAAAD8AQAApBedAQAAAAAAAPMBoBedAQAATHfIUs8Brl5Md5DmExOuXkx3AAAAAAAAAACA9/MBgPfzAdxSzwEfL29uAADzAQAAAAD8AQAA7FLPAd0ub24AAAAABwAAAAAAAABhuNR2/AEAAAcAAAAUVM8BFFTPAQACAAD8////AQAAAAAAAAAAAAAAAAAAAEgf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yxe4Us8BnFTPAc78lnWEnvMBuInLF2MPCgE7AAAAfwAAAGBPWncEbcAXCG3AFzCsRAkAAAAAaIK/FwAAAADgxgEByI6/FwAAAABogr8XsJKAbgMAAAC4koBuAQAAABCazhe8arNuvS17bu1xoCYTCrJM4ET6AQxUzwHp+5Z1AADPAQIAAAD1+5Z1BFnPAeD///8AAAAAAAAAAAAAAACQAQAAAAAAAQAAAABhAHIAaQBhAGwAAAAAAAAAAAAAAAAAAAAGAAAAAAAAAGG41HYAAAAABgAAALxTzwG8U88BAAIAAPz///8BAAAAAAAAAAAAAAAAAAAASB9H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HCjzwGtppd1ZA8AADCjzwGvDyF7rw97AAAAAAD/////ZA8A///////IAQAACgAKAFiKyxcAAAAArw97///////IAQAAIXsBAEAI6h4AAAAAnD3mdnlElXWvDyF7rI+7FwEAAAD/////AAAAAPRgiyicp88BAAAAAPRgiygAAIYXikSVdUAI6h6vDyF7AQAAAKyPuxf0YIsoAAAAAAAAAACvD3sAnKfPAa8Pe///////yAEAACF7AQBACOoeAAAAAI4kmXWvDyF7KDr+HQkAAAD/////AAAAABAAAAADAQAANgQAABwAAAGvDyF7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yTKzwAIzM8BzvyWddxiUHfYyc8AOAEKLQAAAAD41/MB+NfzAXau1W8AAAAAuMdJCczJzwEAAAAAAAAAAAAAAAAAAAAAYNLzAQAAAAAAAAAAAAAAAAAAAAAAAAAAAAAAAAAAAAAAAAAAAAAAAOeRskwAAAAAeMvPAen7lnUAAM8BAAAAAPX7lnWXd3ZO9f///wAAAAAAAAAAAAAAAJABAAA7d3ZOFMrPAd2v1XYAAOl2CMrPAQAAAAAQys8BAAAAAAAAAABhuNR2AAAAAAkAAAAoy88BKMvPAQACAAD8////AQAAAAAAAAAAAAAAAAAAAAAAAAAAAAAASB9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6BMTAADzAb0te27tcaAmEwqyTOBE+gEoAgAA0AedAQgCAADQB50BZAAAAARZzwEIAgAAgLATExgARgmw57cXAAAAAAAAAAAAAJ0BAgAAAAAAAABBAAAAAACdAXwCnQEAAAAA/AEAAKQXnQEAAAAAAADzAaAXnQEAAEx3yFLPAa5eTHeQ5hMTrl5MdwAAAAAAAAAAgPfzAYD38wHcUs8BHy9vbgAA8wEAAAAA/AEAAOxSzwHdLm9uAAAAAAcAAAAAAAAAYbjUdvwBAAAHAAAAFFTPARRUzwEAAgAA/P///wEAAAAAAAAAAAAAAAAAAABIH0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sXuFLPAZxUzwHO/JZ1hJ7zAbiJyxdjDwoBOwAAAH8AAABgT1p3BG3AFwhtwBcwrEQJAAAAAGiCvxcAAAAA4MYBAciOvxcAAAAAaIK/F7CSgG4DAAAAuJKAbgEAAAAQms4XvGqzbr0te27tcaAmEwqyTOBE+gEMVM8B6fuWdQAAzwECAAAA9fuWdQRZzwHg////AAAAAAAAAAAAAAAAkAEAAAAAAAEAAAAAYQByAGkAYQBsAAAAAAAAAAAAAAAAAAAABgAAAAAAAABhuNR2AAAAAAYAAAC8U88BvFPPAQACAAD8////AQAAAAAAAAAAAAAAAAAAAEgfRw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wo88BraaXdWQPAAAwo88Btg8h7bYP7QAAAAAAXk6NbmQPAP//////yAEAAAoACgBYissXAAAAALYP7f//////yAEAACHtAQBACOoeAAAAAJw95nZ5RJV1tg8h7ayPuxcBAAAA/////wAAAABopIkonKfPAQAAAABopIkoAACGF4pElXVACOoetg8h7QEAAACsj7sXaKSJKAAAAAAAAAAAtg/tAJynzwG2D+3//////8gBAAAh7QEAQAjqHgAAAACOJJl1tg8h7RhgkRcRAAAA/////wAAAAAQAAAAAwEAADYEAAAcAAABtg8h7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 </vt:lpstr>
      <vt:lpstr>Hamematakan (2)</vt:lpstr>
      <vt:lpstr>Hastiqacucak  (2)</vt:lpstr>
      <vt:lpstr>'Hamematakan (2)'!Print_Area</vt:lpstr>
      <vt:lpstr>'Hastiqacucak '!Print_Area</vt:lpstr>
      <vt:lpstr>'Hastiqacucak  (2)'!Print_Area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Work</dc:creator>
  <cp:lastModifiedBy>Lilit Avetisyan</cp:lastModifiedBy>
  <cp:lastPrinted>2019-12-26T08:05:46Z</cp:lastPrinted>
  <dcterms:created xsi:type="dcterms:W3CDTF">2012-03-05T07:26:45Z</dcterms:created>
  <dcterms:modified xsi:type="dcterms:W3CDTF">2023-01-24T05:33:41Z</dcterms:modified>
</cp:coreProperties>
</file>